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N17" i="1" l="1"/>
  <c r="M17" i="1"/>
  <c r="N12" i="1"/>
  <c r="N13" i="1"/>
  <c r="N14" i="1"/>
  <c r="N15" i="1"/>
  <c r="N16" i="1"/>
  <c r="N11" i="1"/>
  <c r="N6" i="1"/>
  <c r="N7" i="1"/>
  <c r="N8" i="1"/>
  <c r="N9" i="1"/>
  <c r="N10" i="1"/>
  <c r="N5" i="1"/>
  <c r="K17" i="1"/>
  <c r="L17" i="1"/>
  <c r="L12" i="1"/>
  <c r="L13" i="1"/>
  <c r="L14" i="1"/>
  <c r="L15" i="1"/>
  <c r="L16" i="1"/>
  <c r="L11" i="1"/>
  <c r="L6" i="1"/>
  <c r="L7" i="1"/>
  <c r="L8" i="1"/>
  <c r="L9" i="1"/>
  <c r="L10" i="1"/>
  <c r="L5" i="1"/>
  <c r="I6" i="1"/>
  <c r="G17" i="1"/>
  <c r="I7" i="1"/>
  <c r="I8" i="1"/>
  <c r="I9" i="1"/>
  <c r="I10" i="1"/>
  <c r="I11" i="1"/>
  <c r="I12" i="1"/>
  <c r="I13" i="1"/>
  <c r="I14" i="1"/>
  <c r="I15" i="1"/>
  <c r="I16" i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I17" i="1" l="1"/>
  <c r="I5" i="1"/>
  <c r="H6" i="1"/>
  <c r="H5" i="1"/>
  <c r="J5" i="1" s="1"/>
  <c r="J6" i="1" l="1"/>
  <c r="J17" i="1" s="1"/>
  <c r="H17" i="1"/>
</calcChain>
</file>

<file path=xl/sharedStrings.xml><?xml version="1.0" encoding="utf-8"?>
<sst xmlns="http://schemas.openxmlformats.org/spreadsheetml/2006/main" count="43" uniqueCount="30">
  <si>
    <t>СО 6.992/0</t>
  </si>
  <si>
    <t>№ п/п</t>
  </si>
  <si>
    <t>Наименование работ/услуг</t>
  </si>
  <si>
    <t>Ед. изм.</t>
  </si>
  <si>
    <t>Кол-во</t>
  </si>
  <si>
    <t>Стоимость (НМЦ) работ/услуг, руб. без НДС</t>
  </si>
  <si>
    <t>Стоимость (НМЦ) работ/услуг, руб. с НДС</t>
  </si>
  <si>
    <t xml:space="preserve">Цена за ед., руб. без НДС               </t>
  </si>
  <si>
    <t>Стоимость работ/услуг, руб. без НДС</t>
  </si>
  <si>
    <t>Итого:</t>
  </si>
  <si>
    <t>шт</t>
  </si>
  <si>
    <t>Поверка СИ: Трансформатор тока ТГМ-110 № 475</t>
  </si>
  <si>
    <t>Поверка СИ: Трансформатор тока ТГМ-110 № 476</t>
  </si>
  <si>
    <t>Поверка СИ: Трансформатор тока ТГМ-110 № 477</t>
  </si>
  <si>
    <t>Поверка СИ: Трансформатор тока ТГМ-110 № 478</t>
  </si>
  <si>
    <t>Поверка СИ: Трансформатор тока ТГМ-110 № 479</t>
  </si>
  <si>
    <t>Поверка СИ: Трансформатор тока ТГМ-110 № 480</t>
  </si>
  <si>
    <t>Поверка СИ: Трансформатор напряжения НАМИ-110 № 11575</t>
  </si>
  <si>
    <t>Поверка СИ: Трансформатор напряжения НАМИ-110 № 11576</t>
  </si>
  <si>
    <t>Поверка СИ: Трансформатор напряжения НАМИ-110 № 11593</t>
  </si>
  <si>
    <t>Поверка СИ: Трансформатор напряжения НАМИ-110 № 11563</t>
  </si>
  <si>
    <t>Поверка СИ: Трансформатор напряжения НАМИ-110 № 11573</t>
  </si>
  <si>
    <t>Поверка СИ: Трансформатор напряжения НАМИ-110 № 11574</t>
  </si>
  <si>
    <t>Сравнительная матрица стоимости услуги по поверки трансформаторов тока и трансформаторов напряжения 110 кВ</t>
  </si>
  <si>
    <t>ООО "Метрологический сервисный центр" 660133 .Россия, Красноярский край, г. Красноярск, ул. Сергея Лазо, 6 "А"</t>
  </si>
  <si>
    <t>ФБУ "Красноярский ЦСМ" 6960064, Россия, Красноярский край, г. Красмноярск, ул. Вавилова, д. 1 а</t>
  </si>
  <si>
    <t xml:space="preserve">Цена за ед., руб. с НДС (20%)               </t>
  </si>
  <si>
    <t>Стоимость работ/услуг, руб. с НДС (20%)</t>
  </si>
  <si>
    <t xml:space="preserve">Цена за ед., руб. с НДС (5%)               </t>
  </si>
  <si>
    <t>Стоимость работ/услуг, руб. с НДС (5%)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</si>
</sst>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0" fontId="7" fillId="0" borderId="0" xfId="1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="90" workbookViewId="0">
      <selection activeCell="P7" sqref="P7"/>
    </sheetView>
  </sheetViews>
  <sheetFormatPr defaultRowHeight="15" x14ac:dyDescent="0.25"/>
  <cols>
    <col min="1" max="1" width="5.7109375" customWidth="1"/>
    <col min="2" max="2" width="37.140625" customWidth="1"/>
    <col min="3" max="4" width="8" customWidth="1"/>
    <col min="5" max="8" width="11.28515625" customWidth="1"/>
    <col min="9" max="9" width="14.28515625" customWidth="1"/>
    <col min="10" max="10" width="15.140625" customWidth="1"/>
    <col min="11" max="14" width="11.2851562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46.5" customHeight="1" x14ac:dyDescent="0.25">
      <c r="A3" s="28" t="s">
        <v>1</v>
      </c>
      <c r="B3" s="28" t="s">
        <v>2</v>
      </c>
      <c r="C3" s="30" t="s">
        <v>3</v>
      </c>
      <c r="D3" s="30" t="s">
        <v>4</v>
      </c>
      <c r="E3" s="30" t="s">
        <v>5</v>
      </c>
      <c r="F3" s="30" t="s">
        <v>6</v>
      </c>
      <c r="G3" s="30" t="s">
        <v>25</v>
      </c>
      <c r="H3" s="30"/>
      <c r="I3" s="30"/>
      <c r="J3" s="30"/>
      <c r="K3" s="30" t="s">
        <v>24</v>
      </c>
      <c r="L3" s="30"/>
      <c r="M3" s="30"/>
      <c r="N3" s="30"/>
    </row>
    <row r="4" spans="1:14" ht="51" x14ac:dyDescent="0.25">
      <c r="A4" s="29"/>
      <c r="B4" s="29"/>
      <c r="C4" s="31"/>
      <c r="D4" s="31"/>
      <c r="E4" s="31"/>
      <c r="F4" s="31"/>
      <c r="G4" s="4" t="s">
        <v>7</v>
      </c>
      <c r="H4" s="4" t="s">
        <v>26</v>
      </c>
      <c r="I4" s="4" t="s">
        <v>8</v>
      </c>
      <c r="J4" s="4" t="s">
        <v>27</v>
      </c>
      <c r="K4" s="4" t="s">
        <v>7</v>
      </c>
      <c r="L4" s="4" t="s">
        <v>28</v>
      </c>
      <c r="M4" s="4" t="s">
        <v>8</v>
      </c>
      <c r="N4" s="4" t="s">
        <v>29</v>
      </c>
    </row>
    <row r="5" spans="1:14" ht="51" customHeight="1" x14ac:dyDescent="0.25">
      <c r="A5" s="3">
        <v>1</v>
      </c>
      <c r="B5" s="12" t="s">
        <v>11</v>
      </c>
      <c r="C5" s="9" t="s">
        <v>10</v>
      </c>
      <c r="D5" s="14">
        <v>1</v>
      </c>
      <c r="E5" s="13"/>
      <c r="F5" s="13"/>
      <c r="G5" s="16">
        <v>23456.38</v>
      </c>
      <c r="H5" s="16">
        <f>G5*1.2</f>
        <v>28147.655999999999</v>
      </c>
      <c r="I5" s="17">
        <f>D5*G5</f>
        <v>23456.38</v>
      </c>
      <c r="J5" s="17">
        <f>D5*H5</f>
        <v>28147.655999999999</v>
      </c>
      <c r="K5" s="17">
        <v>17000</v>
      </c>
      <c r="L5" s="17">
        <f>K5*1.05</f>
        <v>17850</v>
      </c>
      <c r="M5" s="17">
        <v>17000</v>
      </c>
      <c r="N5" s="17">
        <f>M5*1.05</f>
        <v>17850</v>
      </c>
    </row>
    <row r="6" spans="1:14" ht="29.25" customHeight="1" x14ac:dyDescent="0.25">
      <c r="A6" s="3">
        <v>2</v>
      </c>
      <c r="B6" s="12" t="s">
        <v>12</v>
      </c>
      <c r="C6" s="9" t="s">
        <v>10</v>
      </c>
      <c r="D6" s="14">
        <v>1</v>
      </c>
      <c r="E6" s="15"/>
      <c r="F6" s="15"/>
      <c r="G6" s="16">
        <v>23456.28</v>
      </c>
      <c r="H6" s="16">
        <f>G6*1.2</f>
        <v>28147.535999999996</v>
      </c>
      <c r="I6" s="17">
        <f>D6*G6</f>
        <v>23456.28</v>
      </c>
      <c r="J6" s="17">
        <f>D6*H6</f>
        <v>28147.535999999996</v>
      </c>
      <c r="K6" s="17">
        <v>17000</v>
      </c>
      <c r="L6" s="17">
        <f t="shared" ref="L6:L16" si="0">K6*1.05</f>
        <v>17850</v>
      </c>
      <c r="M6" s="17">
        <v>17000</v>
      </c>
      <c r="N6" s="17">
        <f t="shared" ref="N6:N16" si="1">M6*1.05</f>
        <v>17850</v>
      </c>
    </row>
    <row r="7" spans="1:14" ht="29.25" customHeight="1" x14ac:dyDescent="0.25">
      <c r="A7" s="8">
        <v>3</v>
      </c>
      <c r="B7" s="20" t="s">
        <v>13</v>
      </c>
      <c r="C7" s="9" t="s">
        <v>10</v>
      </c>
      <c r="D7" s="21">
        <v>1</v>
      </c>
      <c r="E7" s="22"/>
      <c r="F7" s="22"/>
      <c r="G7" s="16">
        <v>23456.28</v>
      </c>
      <c r="H7" s="16">
        <f t="shared" ref="H7:H16" si="2">G7*1.2</f>
        <v>28147.535999999996</v>
      </c>
      <c r="I7" s="17">
        <f t="shared" ref="I7:I16" si="3">D7*G7</f>
        <v>23456.28</v>
      </c>
      <c r="J7" s="17">
        <f t="shared" ref="J7:J16" si="4">D7*H7</f>
        <v>28147.535999999996</v>
      </c>
      <c r="K7" s="17">
        <v>17000</v>
      </c>
      <c r="L7" s="17">
        <f t="shared" si="0"/>
        <v>17850</v>
      </c>
      <c r="M7" s="17">
        <v>17000</v>
      </c>
      <c r="N7" s="17">
        <f t="shared" si="1"/>
        <v>17850</v>
      </c>
    </row>
    <row r="8" spans="1:14" ht="29.25" customHeight="1" x14ac:dyDescent="0.25">
      <c r="A8" s="8">
        <v>4</v>
      </c>
      <c r="B8" s="20" t="s">
        <v>14</v>
      </c>
      <c r="C8" s="9" t="s">
        <v>10</v>
      </c>
      <c r="D8" s="21">
        <v>1</v>
      </c>
      <c r="E8" s="22"/>
      <c r="F8" s="22"/>
      <c r="G8" s="16">
        <v>23456.28</v>
      </c>
      <c r="H8" s="16">
        <f t="shared" si="2"/>
        <v>28147.535999999996</v>
      </c>
      <c r="I8" s="17">
        <f t="shared" si="3"/>
        <v>23456.28</v>
      </c>
      <c r="J8" s="17">
        <f t="shared" si="4"/>
        <v>28147.535999999996</v>
      </c>
      <c r="K8" s="17">
        <v>17000</v>
      </c>
      <c r="L8" s="17">
        <f t="shared" si="0"/>
        <v>17850</v>
      </c>
      <c r="M8" s="17">
        <v>17000</v>
      </c>
      <c r="N8" s="17">
        <f t="shared" si="1"/>
        <v>17850</v>
      </c>
    </row>
    <row r="9" spans="1:14" ht="29.25" customHeight="1" x14ac:dyDescent="0.25">
      <c r="A9" s="8">
        <v>5</v>
      </c>
      <c r="B9" s="20" t="s">
        <v>15</v>
      </c>
      <c r="C9" s="9" t="s">
        <v>10</v>
      </c>
      <c r="D9" s="21">
        <v>1</v>
      </c>
      <c r="E9" s="22"/>
      <c r="F9" s="22"/>
      <c r="G9" s="16">
        <v>23456.28</v>
      </c>
      <c r="H9" s="16">
        <f t="shared" si="2"/>
        <v>28147.535999999996</v>
      </c>
      <c r="I9" s="17">
        <f t="shared" si="3"/>
        <v>23456.28</v>
      </c>
      <c r="J9" s="17">
        <f t="shared" si="4"/>
        <v>28147.535999999996</v>
      </c>
      <c r="K9" s="17">
        <v>17000</v>
      </c>
      <c r="L9" s="17">
        <f t="shared" si="0"/>
        <v>17850</v>
      </c>
      <c r="M9" s="17">
        <v>17000</v>
      </c>
      <c r="N9" s="17">
        <f t="shared" si="1"/>
        <v>17850</v>
      </c>
    </row>
    <row r="10" spans="1:14" ht="29.25" customHeight="1" x14ac:dyDescent="0.25">
      <c r="A10" s="8">
        <v>6</v>
      </c>
      <c r="B10" s="20" t="s">
        <v>16</v>
      </c>
      <c r="C10" s="9" t="s">
        <v>10</v>
      </c>
      <c r="D10" s="21">
        <v>1</v>
      </c>
      <c r="E10" s="22"/>
      <c r="F10" s="22"/>
      <c r="G10" s="16">
        <v>23456.28</v>
      </c>
      <c r="H10" s="16">
        <f t="shared" si="2"/>
        <v>28147.535999999996</v>
      </c>
      <c r="I10" s="17">
        <f t="shared" si="3"/>
        <v>23456.28</v>
      </c>
      <c r="J10" s="17">
        <f t="shared" si="4"/>
        <v>28147.535999999996</v>
      </c>
      <c r="K10" s="17">
        <v>17000</v>
      </c>
      <c r="L10" s="17">
        <f t="shared" si="0"/>
        <v>17850</v>
      </c>
      <c r="M10" s="17">
        <v>17000</v>
      </c>
      <c r="N10" s="17">
        <f t="shared" si="1"/>
        <v>17850</v>
      </c>
    </row>
    <row r="11" spans="1:14" ht="29.25" customHeight="1" x14ac:dyDescent="0.25">
      <c r="A11" s="8">
        <v>7</v>
      </c>
      <c r="B11" s="20" t="s">
        <v>17</v>
      </c>
      <c r="C11" s="9" t="s">
        <v>10</v>
      </c>
      <c r="D11" s="21">
        <v>1</v>
      </c>
      <c r="E11" s="22"/>
      <c r="F11" s="22"/>
      <c r="G11" s="23">
        <v>40927.360000000001</v>
      </c>
      <c r="H11" s="16">
        <f t="shared" si="2"/>
        <v>49112.832000000002</v>
      </c>
      <c r="I11" s="17">
        <f t="shared" si="3"/>
        <v>40927.360000000001</v>
      </c>
      <c r="J11" s="17">
        <f t="shared" si="4"/>
        <v>49112.832000000002</v>
      </c>
      <c r="K11" s="17">
        <v>20000</v>
      </c>
      <c r="L11" s="17">
        <f t="shared" si="0"/>
        <v>21000</v>
      </c>
      <c r="M11" s="17">
        <v>20000</v>
      </c>
      <c r="N11" s="17">
        <f t="shared" si="1"/>
        <v>21000</v>
      </c>
    </row>
    <row r="12" spans="1:14" ht="29.25" customHeight="1" x14ac:dyDescent="0.25">
      <c r="A12" s="8">
        <v>8</v>
      </c>
      <c r="B12" s="20" t="s">
        <v>18</v>
      </c>
      <c r="C12" s="9" t="s">
        <v>10</v>
      </c>
      <c r="D12" s="21">
        <v>1</v>
      </c>
      <c r="E12" s="22"/>
      <c r="F12" s="22"/>
      <c r="G12" s="23">
        <v>40927.360000000001</v>
      </c>
      <c r="H12" s="16">
        <f t="shared" si="2"/>
        <v>49112.832000000002</v>
      </c>
      <c r="I12" s="17">
        <f t="shared" si="3"/>
        <v>40927.360000000001</v>
      </c>
      <c r="J12" s="17">
        <f t="shared" si="4"/>
        <v>49112.832000000002</v>
      </c>
      <c r="K12" s="17">
        <v>20000</v>
      </c>
      <c r="L12" s="17">
        <f t="shared" si="0"/>
        <v>21000</v>
      </c>
      <c r="M12" s="17">
        <v>20000</v>
      </c>
      <c r="N12" s="17">
        <f t="shared" si="1"/>
        <v>21000</v>
      </c>
    </row>
    <row r="13" spans="1:14" ht="29.25" customHeight="1" x14ac:dyDescent="0.25">
      <c r="A13" s="8">
        <v>9</v>
      </c>
      <c r="B13" s="20" t="s">
        <v>19</v>
      </c>
      <c r="C13" s="9" t="s">
        <v>10</v>
      </c>
      <c r="D13" s="21">
        <v>1</v>
      </c>
      <c r="E13" s="22"/>
      <c r="F13" s="22"/>
      <c r="G13" s="23">
        <v>40927.360000000001</v>
      </c>
      <c r="H13" s="16">
        <f t="shared" si="2"/>
        <v>49112.832000000002</v>
      </c>
      <c r="I13" s="17">
        <f t="shared" si="3"/>
        <v>40927.360000000001</v>
      </c>
      <c r="J13" s="17">
        <f t="shared" si="4"/>
        <v>49112.832000000002</v>
      </c>
      <c r="K13" s="17">
        <v>20000</v>
      </c>
      <c r="L13" s="17">
        <f t="shared" si="0"/>
        <v>21000</v>
      </c>
      <c r="M13" s="17">
        <v>20000</v>
      </c>
      <c r="N13" s="17">
        <f t="shared" si="1"/>
        <v>21000</v>
      </c>
    </row>
    <row r="14" spans="1:14" ht="29.25" customHeight="1" x14ac:dyDescent="0.25">
      <c r="A14" s="8">
        <v>10</v>
      </c>
      <c r="B14" s="20" t="s">
        <v>20</v>
      </c>
      <c r="C14" s="9" t="s">
        <v>10</v>
      </c>
      <c r="D14" s="21">
        <v>1</v>
      </c>
      <c r="E14" s="22"/>
      <c r="F14" s="22"/>
      <c r="G14" s="23">
        <v>40927.360000000001</v>
      </c>
      <c r="H14" s="16">
        <f t="shared" si="2"/>
        <v>49112.832000000002</v>
      </c>
      <c r="I14" s="17">
        <f t="shared" si="3"/>
        <v>40927.360000000001</v>
      </c>
      <c r="J14" s="17">
        <f t="shared" si="4"/>
        <v>49112.832000000002</v>
      </c>
      <c r="K14" s="17">
        <v>20000</v>
      </c>
      <c r="L14" s="17">
        <f t="shared" si="0"/>
        <v>21000</v>
      </c>
      <c r="M14" s="17">
        <v>20000</v>
      </c>
      <c r="N14" s="17">
        <f t="shared" si="1"/>
        <v>21000</v>
      </c>
    </row>
    <row r="15" spans="1:14" ht="29.25" customHeight="1" x14ac:dyDescent="0.25">
      <c r="A15" s="8">
        <v>11</v>
      </c>
      <c r="B15" s="20" t="s">
        <v>21</v>
      </c>
      <c r="C15" s="9" t="s">
        <v>10</v>
      </c>
      <c r="D15" s="21">
        <v>1</v>
      </c>
      <c r="E15" s="22"/>
      <c r="F15" s="22"/>
      <c r="G15" s="23">
        <v>40927.360000000001</v>
      </c>
      <c r="H15" s="16">
        <f t="shared" si="2"/>
        <v>49112.832000000002</v>
      </c>
      <c r="I15" s="17">
        <f t="shared" si="3"/>
        <v>40927.360000000001</v>
      </c>
      <c r="J15" s="17">
        <f t="shared" si="4"/>
        <v>49112.832000000002</v>
      </c>
      <c r="K15" s="17">
        <v>20000</v>
      </c>
      <c r="L15" s="17">
        <f t="shared" si="0"/>
        <v>21000</v>
      </c>
      <c r="M15" s="17">
        <v>20000</v>
      </c>
      <c r="N15" s="17">
        <f t="shared" si="1"/>
        <v>21000</v>
      </c>
    </row>
    <row r="16" spans="1:14" ht="29.25" customHeight="1" x14ac:dyDescent="0.25">
      <c r="A16" s="8">
        <v>12</v>
      </c>
      <c r="B16" s="20" t="s">
        <v>22</v>
      </c>
      <c r="C16" s="9" t="s">
        <v>10</v>
      </c>
      <c r="D16" s="21">
        <v>1</v>
      </c>
      <c r="E16" s="22"/>
      <c r="F16" s="22"/>
      <c r="G16" s="23">
        <v>40927.360000000001</v>
      </c>
      <c r="H16" s="16">
        <f t="shared" si="2"/>
        <v>49112.832000000002</v>
      </c>
      <c r="I16" s="17">
        <f t="shared" si="3"/>
        <v>40927.360000000001</v>
      </c>
      <c r="J16" s="17">
        <f t="shared" si="4"/>
        <v>49112.832000000002</v>
      </c>
      <c r="K16" s="17">
        <v>20000</v>
      </c>
      <c r="L16" s="17">
        <f t="shared" si="0"/>
        <v>21000</v>
      </c>
      <c r="M16" s="17">
        <v>20000</v>
      </c>
      <c r="N16" s="17">
        <f t="shared" si="1"/>
        <v>21000</v>
      </c>
    </row>
    <row r="17" spans="1:14" ht="21" customHeight="1" x14ac:dyDescent="0.25">
      <c r="A17" s="10"/>
      <c r="B17" s="11" t="s">
        <v>9</v>
      </c>
      <c r="C17" s="10"/>
      <c r="D17" s="5"/>
      <c r="E17" s="5"/>
      <c r="F17" s="5"/>
      <c r="G17" s="18">
        <f>SUM(G5:G16)</f>
        <v>386301.93999999994</v>
      </c>
      <c r="H17" s="5">
        <f>SUM(H5:H16)</f>
        <v>463562.32799999998</v>
      </c>
      <c r="I17" s="17">
        <f>I5+I6+I7+I8+I9+I10+I11+I12+I13+I14+I15+I16</f>
        <v>386301.93999999994</v>
      </c>
      <c r="J17" s="17">
        <f>J5+J6+J7+J8+J9+J10+J11+J12+J13+J14+J15+J16</f>
        <v>463562.32799999998</v>
      </c>
      <c r="K17" s="17">
        <f>SUM(K5:K16)</f>
        <v>222000</v>
      </c>
      <c r="L17" s="17">
        <f>SUM(L5:L16)</f>
        <v>233100</v>
      </c>
      <c r="M17" s="17">
        <f>SUM(M5:M16)</f>
        <v>222000</v>
      </c>
      <c r="N17" s="17">
        <f>SUM(N5:N16)</f>
        <v>233100</v>
      </c>
    </row>
    <row r="19" spans="1:14" s="6" customFormat="1" ht="15.75" x14ac:dyDescent="0.25">
      <c r="A19" s="1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25">
      <c r="A20" s="7"/>
    </row>
    <row r="21" spans="1:14" x14ac:dyDescent="0.25">
      <c r="B21" s="25"/>
      <c r="C21" s="26"/>
      <c r="D21" s="26"/>
      <c r="E21" s="26"/>
      <c r="F21" s="26"/>
      <c r="G21" s="26"/>
      <c r="H21" s="26"/>
      <c r="I21" s="19"/>
      <c r="J21" s="19"/>
    </row>
  </sheetData>
  <mergeCells count="11">
    <mergeCell ref="B19:N19"/>
    <mergeCell ref="B21:H21"/>
    <mergeCell ref="A2:N2"/>
    <mergeCell ref="A3:A4"/>
    <mergeCell ref="B3:B4"/>
    <mergeCell ref="C3:C4"/>
    <mergeCell ref="D3:D4"/>
    <mergeCell ref="E3:E4"/>
    <mergeCell ref="F3:F4"/>
    <mergeCell ref="G3:J3"/>
    <mergeCell ref="K3:N3"/>
  </mergeCells>
  <pageMargins left="0.70078740157480324" right="0.70078740157480324" top="0.75196850393700776" bottom="0.75196850393700776" header="0.3" footer="0.3"/>
  <pageSetup paperSize="9" scale="83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Татьяна Чистякова</cp:lastModifiedBy>
  <cp:revision>4</cp:revision>
  <dcterms:created xsi:type="dcterms:W3CDTF">2015-06-05T18:19:34Z</dcterms:created>
  <dcterms:modified xsi:type="dcterms:W3CDTF">2025-07-03T01:55:05Z</dcterms:modified>
</cp:coreProperties>
</file>